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25" windowWidth="11325" windowHeight="9705"/>
  </bookViews>
  <sheets>
    <sheet name="2013" sheetId="15" r:id="rId1"/>
  </sheets>
  <definedNames>
    <definedName name="_xlnm._FilterDatabase" localSheetId="0" hidden="1">'2013'!$A$5:$D$80</definedName>
    <definedName name="_xlnm.Print_Titles" localSheetId="0">'2013'!$4:$4</definedName>
  </definedNames>
  <calcPr calcId="145621"/>
</workbook>
</file>

<file path=xl/calcChain.xml><?xml version="1.0" encoding="utf-8"?>
<calcChain xmlns="http://schemas.openxmlformats.org/spreadsheetml/2006/main">
  <c r="D77" i="15" l="1"/>
  <c r="D75" i="15"/>
  <c r="D71" i="15"/>
  <c r="D66" i="15"/>
  <c r="D60" i="15"/>
  <c r="D53" i="15"/>
  <c r="D50" i="15"/>
  <c r="D40" i="15"/>
  <c r="D37" i="15"/>
  <c r="D32" i="15"/>
  <c r="D21" i="15"/>
  <c r="D15" i="15"/>
  <c r="D13" i="15"/>
  <c r="D5" i="15"/>
  <c r="D80" i="15" l="1"/>
</calcChain>
</file>

<file path=xl/sharedStrings.xml><?xml version="1.0" encoding="utf-8"?>
<sst xmlns="http://schemas.openxmlformats.org/spreadsheetml/2006/main" count="233" uniqueCount="97">
  <si>
    <t>Рз</t>
  </si>
  <si>
    <t>ПР</t>
  </si>
  <si>
    <t>Наименование</t>
  </si>
  <si>
    <t>Кассовое исполнение,
тыс. руб.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</si>
  <si>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</si>
  <si>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</si>
  <si>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</si>
  <si>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</si>
  <si>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</si>
  <si>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</si>
  <si>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</si>
  <si>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</si>
  <si>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</si>
  <si>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</si>
  <si>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</si>
  <si>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</si>
  <si>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</si>
  <si>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</si>
  <si>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</si>
  <si>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11</t>
  </si>
  <si>
    <t>Другие общегосударственные вопросы</t>
  </si>
  <si>
    <t>13</t>
  </si>
  <si>
    <t xml:space="preserve">НАЦИОНАЛЬНАЯ ОБОРОНА </t>
  </si>
  <si>
    <t xml:space="preserve">Мобилизационная и вневойсковая подготовка </t>
  </si>
  <si>
    <t>НАЦИОНАЛЬНАЯ БЕЗОПАСНОСТЬ И ПРАВООХРАНИТЕЛЬНАЯ ДЕЯТЕЛЬНОСТЬ</t>
  </si>
  <si>
    <t>Органы внутренних дел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</si>
  <si>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</si>
  <si>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</si>
  <si>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Обеспечение пожарной безопасности</t>
  </si>
  <si>
    <t>10</t>
  </si>
  <si>
    <t>Миграционная политика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</si>
  <si>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</si>
  <si>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</si>
  <si>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</si>
  <si>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</si>
  <si>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Топливно-энергетический комплекс</t>
  </si>
  <si>
    <t>Воспроизводство минерально-сырьевой базы</t>
  </si>
  <si>
    <t>Сельское хозяйство и рыболовство</t>
  </si>
  <si>
    <t>Водное хозяйство</t>
  </si>
  <si>
    <t>Лесное хозяйство</t>
  </si>
  <si>
    <t>Транспорт</t>
  </si>
  <si>
    <t>08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</si>
  <si>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</si>
  <si>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</si>
  <si>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</si>
  <si>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</si>
  <si>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</si>
  <si>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</si>
  <si>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</si>
  <si>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</si>
  <si>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</si>
  <si>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</si>
  <si>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</si>
  <si>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</si>
  <si>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</si>
  <si>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</si>
  <si>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</si>
  <si>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Начальное профессиональное образование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</si>
  <si>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</si>
  <si>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</si>
  <si>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Высшее и послевузовское профессиональное образование</t>
  </si>
  <si>
    <t>Молодежная политика и оздоровление детей</t>
  </si>
  <si>
    <t>Прикладные научные исследования в области образования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</si>
  <si>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</si>
  <si>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</si>
  <si>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</si>
  <si>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ЗДРАВООХРАНЕНИЕ</t>
  </si>
  <si>
    <t>Стационарная медицинская помощь</t>
  </si>
  <si>
    <t>Амбулаторная помощь</t>
  </si>
  <si>
    <t>Санаторно-оздоровительная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</si>
  <si>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</si>
  <si>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</si>
  <si>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</si>
  <si>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</si>
  <si>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</si>
  <si>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</si>
  <si>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</si>
  <si>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</si>
  <si>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 xml:space="preserve">ФИЗИЧЕСКАЯ КУЛЬТУРА И СПОРТ </t>
  </si>
  <si>
    <t xml:space="preserve">Физическая культура </t>
  </si>
  <si>
    <t xml:space="preserve">Массовый спорт </t>
  </si>
  <si>
    <t xml:space="preserve">Спорт высших достижений </t>
  </si>
  <si>
    <t xml:space="preserve">Другие вопросы в области физической культуры и спорта </t>
  </si>
  <si>
    <t>СРЕДСТВА МАССОВОЙ ИНФОРМАЦИИ</t>
  </si>
  <si>
    <t xml:space="preserve">Телевидение и радиовещание </t>
  </si>
  <si>
    <t xml:space="preserve">Периодическая печать и издательства </t>
  </si>
  <si>
    <t xml:space="preserve">Другие вопросы в области средств массовой информации </t>
  </si>
  <si>
    <t xml:space="preserve">ОБСЛУЖИВАНИЕ ГОСУДАРСТВЕННОГО И МУНИЦИПАЛЬНОГО ДОЛГА </t>
  </si>
  <si>
    <t xml:space="preserve">Обслуживание государственного внутреннего и муниципального долга 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</si>
  <si>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</si>
  <si>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Дотации на выравнивание бюджетной обеспеченности субъектов Российской Федерации и муниципальных образований</t>
  </si>
  <si>
    <t xml:space="preserve">Прочие межбюджетные трансферты общего характера </t>
  </si>
  <si>
    <t>ВСЕГО РАСХОДОВ</t>
  </si>
  <si>
    <t/>
  </si>
  <si>
    <t>КУЛЬТУРА, КИНЕМАТОГРАФИЯ</t>
  </si>
  <si>
    <t>Скорая медицинская помощь</t>
  </si>
  <si>
    <t>Расходы областного бюджета за 2013 год
по разделам и подразделам классификации расходов бюджетов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</si>
</sst>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8" x14ac:knownFonts="1">
    <font>
      <sz val="10"/>
      <name val="Arial Cyr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8"/>
      <name val="Arial Cyr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Fill="1" applyAlignment="1">
      <alignment vertical="center"/>
    </xf>
    <xf numFmtId="0" fontId="3" fillId="0" borderId="0" xfId="0" applyFont="1" applyFill="1"/>
    <xf numFmtId="0" fontId="2" fillId="0" borderId="0" xfId="0" applyFont="1" applyFill="1" applyAlignment="1"/>
    <xf numFmtId="0" fontId="4" fillId="0" borderId="0" xfId="0" applyFont="1" applyFill="1"/>
    <xf numFmtId="164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/>
    <xf numFmtId="0" fontId="4" fillId="0" borderId="0" xfId="0" applyFont="1" applyFill="1" applyAlignment="1">
      <alignment horizontal="center" vertical="center"/>
    </xf>
    <xf numFmtId="49" fontId="6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center" wrapText="1"/>
    </xf>
    <xf numFmtId="3" fontId="6" fillId="0" borderId="1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center" wrapText="1"/>
    </xf>
    <xf numFmtId="3" fontId="7" fillId="0" borderId="1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wrapText="1"/>
    </xf>
    <xf numFmtId="164" fontId="1" fillId="0" borderId="0" xfId="0" applyNumberFormat="1" applyFont="1" applyFill="1" applyBorder="1" applyAlignment="1">
      <alignment horizontal="center" wrapText="1"/>
    </xf>
    <xf numFmtId="164" fontId="1" fillId="0" borderId="0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3876675</xdr:colOff>
      <xdr:row>0</xdr:row>
      <xdr:rowOff>95250</xdr:rowOff>
    </xdr:from>
    <xdr:to>
      <xdr:col>3</xdr:col>
      <xdr:colOff>942975</xdr:colOff>
      <xdr:row>0</xdr:row>
      <xdr:rowOff>857250</xdr:rowOff>
    </xdr:to>
    <xdr:sp macro="" textlink="">
      <xdr:nvSpPr>
        <xdr:cNvPr id="7169" name="Text Box 1"/>
        <xdr:cNvSpPr txBox="1">
          <a:spLocks noChangeArrowheads="1"/>
        </xdr:cNvSpPr>
      </xdr:nvSpPr>
      <xdr:spPr bwMode="auto">
        <a:xfrm>
          <a:off x="3876675" y="95250"/>
          <a:ext cx="2047875" cy="7620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Приложение 4</a:t>
          </a:r>
        </a:p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к Закону Тюменской области</a:t>
          </a:r>
        </a:p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«Об исполнении областного</a:t>
          </a:r>
        </a:p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бюджета за 2013 год» </a:t>
          </a:r>
        </a:p>
        <a:p>
          <a:pPr algn="l" rtl="0">
            <a:defRPr sz="1000"/>
          </a:pPr>
          <a:endParaRPr lang="ru-RU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0"/>
  <sheetViews>
    <sheetView tabSelected="1" zoomScaleNormal="100" workbookViewId="0">
      <selection activeCell="A2" sqref="A2:D2"/>
    </sheetView>
  </sheetViews>
  <sheetFormatPr defaultColWidth="8.85546875" defaultRowHeight="12.75" x14ac:dyDescent="0.2"/>
  <cols>
    <col min="1" max="1" width="65.7109375" style="8" customWidth="1"/>
    <col min="2" max="2" width="4.5703125" style="2" customWidth="1"/>
    <col min="3" max="3" width="4.42578125" style="2" customWidth="1"/>
    <col min="4" max="4" width="14.85546875" style="2" customWidth="1"/>
    <col min="5" max="16384" width="8.85546875" style="2"/>
  </cols>
  <sheetData>
    <row r="1" spans="1:4" ht="70.5" customHeight="1" x14ac:dyDescent="0.2"/>
    <row r="2" spans="1:4" s="4" customFormat="1" ht="43.5" customHeight="1" x14ac:dyDescent="0.25">
      <c r="A2" s="18" t="s">
        <v>96</v>
      </c>
      <c r="B2" s="19"/>
      <c r="C2" s="19"/>
      <c r="D2" s="19"/>
    </row>
    <row r="3" spans="1:4" ht="15.75" customHeight="1" x14ac:dyDescent="0.2">
      <c r="A3" s="3"/>
      <c r="B3" s="1"/>
      <c r="C3" s="1"/>
      <c r="D3" s="9"/>
    </row>
    <row r="4" spans="1:4" s="7" customFormat="1" ht="45" x14ac:dyDescent="0.2">
      <c r="A4" s="5" t="s">
        <v>2</v>
      </c>
      <c r="B4" s="6" t="s">
        <v>0</v>
      </c>
      <c r="C4" s="6" t="s">
        <v>1</v>
      </c>
      <c r="D4" s="5" t="s">
        <v>3</v>
      </c>
    </row>
    <row r="5" spans="1:4" ht="15.75" x14ac:dyDescent="0.25">
      <c r="A5" s="10" t="s">
        <v>4</v>
      </c>
      <c r="B5" s="11" t="s">
        <v>5</v>
      </c>
      <c r="C5" s="11" t="s">
        <v>6</v>
      </c>
      <c r="D5" s="12">
        <f>SUM(D6:D12)</f>
        <v>4853280</v>
      </c>
    </row>
    <row r="6" spans="1:4" ht="32.1" customHeight="1" x14ac:dyDescent="0.2">
      <c r="A6" s="13" t="s">
        <v>7</v>
      </c>
      <c r="B6" s="14" t="s">
        <v>5</v>
      </c>
      <c r="C6" s="14" t="s">
        <v>8</v>
      </c>
      <c r="D6" s="15">
        <v>8797</v>
      </c>
    </row>
    <row r="7" spans="1:4" ht="47.1" customHeight="1" x14ac:dyDescent="0.2">
      <c r="A7" s="13" t="s">
        <v>9</v>
      </c>
      <c r="B7" s="14" t="s">
        <v>5</v>
      </c>
      <c r="C7" s="14" t="s">
        <v>10</v>
      </c>
      <c r="D7" s="15">
        <v>495829</v>
      </c>
    </row>
    <row r="8" spans="1:4" ht="47.1" customHeight="1" x14ac:dyDescent="0.2">
      <c r="A8" s="13" t="s">
        <v>11</v>
      </c>
      <c r="B8" s="14" t="s">
        <v>5</v>
      </c>
      <c r="C8" s="14" t="s">
        <v>12</v>
      </c>
      <c r="D8" s="15">
        <v>526482</v>
      </c>
    </row>
    <row r="9" spans="1:4" ht="17.100000000000001" customHeight="1" x14ac:dyDescent="0.2">
      <c r="A9" s="13" t="s">
        <v>13</v>
      </c>
      <c r="B9" s="14" t="s">
        <v>5</v>
      </c>
      <c r="C9" s="14" t="s">
        <v>14</v>
      </c>
      <c r="D9" s="15">
        <v>313344</v>
      </c>
    </row>
    <row r="10" spans="1:4" ht="47.1" customHeight="1" x14ac:dyDescent="0.2">
      <c r="A10" s="13" t="s">
        <v>15</v>
      </c>
      <c r="B10" s="14" t="s">
        <v>5</v>
      </c>
      <c r="C10" s="14" t="s">
        <v>16</v>
      </c>
      <c r="D10" s="15">
        <v>82358</v>
      </c>
    </row>
    <row r="11" spans="1:4" ht="17.100000000000001" customHeight="1" x14ac:dyDescent="0.2">
      <c r="A11" s="13" t="s">
        <v>17</v>
      </c>
      <c r="B11" s="14" t="s">
        <v>5</v>
      </c>
      <c r="C11" s="14" t="s">
        <v>18</v>
      </c>
      <c r="D11" s="15">
        <v>38174</v>
      </c>
    </row>
    <row r="12" spans="1:4" ht="17.100000000000001" customHeight="1" x14ac:dyDescent="0.2">
      <c r="A12" s="13" t="s">
        <v>20</v>
      </c>
      <c r="B12" s="14" t="s">
        <v>5</v>
      </c>
      <c r="C12" s="14" t="s">
        <v>21</v>
      </c>
      <c r="D12" s="15">
        <v>3388296</v>
      </c>
    </row>
    <row r="13" spans="1:4" ht="17.100000000000001" customHeight="1" x14ac:dyDescent="0.25">
      <c r="A13" s="10" t="s">
        <v>22</v>
      </c>
      <c r="B13" s="11" t="s">
        <v>8</v>
      </c>
      <c r="C13" s="11" t="s">
        <v>6</v>
      </c>
      <c r="D13" s="12">
        <f>SUM(D14)</f>
        <v>65682</v>
      </c>
    </row>
    <row r="14" spans="1:4" ht="17.100000000000001" customHeight="1" x14ac:dyDescent="0.2">
      <c r="A14" s="13" t="s">
        <v>23</v>
      </c>
      <c r="B14" s="14" t="s">
        <v>8</v>
      </c>
      <c r="C14" s="14" t="s">
        <v>10</v>
      </c>
      <c r="D14" s="15">
        <v>65682</v>
      </c>
    </row>
    <row r="15" spans="1:4" ht="31.5" x14ac:dyDescent="0.25">
      <c r="A15" s="10" t="s">
        <v>24</v>
      </c>
      <c r="B15" s="11" t="s">
        <v>10</v>
      </c>
      <c r="C15" s="11" t="s">
        <v>6</v>
      </c>
      <c r="D15" s="12">
        <f>SUM(D16:D20)</f>
        <v>1136526</v>
      </c>
    </row>
    <row r="16" spans="1:4" ht="17.100000000000001" customHeight="1" x14ac:dyDescent="0.2">
      <c r="A16" s="13" t="s">
        <v>25</v>
      </c>
      <c r="B16" s="14" t="s">
        <v>10</v>
      </c>
      <c r="C16" s="14" t="s">
        <v>8</v>
      </c>
      <c r="D16" s="15">
        <v>528438</v>
      </c>
    </row>
    <row r="17" spans="1:4" ht="33" customHeight="1" x14ac:dyDescent="0.2">
      <c r="A17" s="13" t="s">
        <v>26</v>
      </c>
      <c r="B17" s="14" t="s">
        <v>10</v>
      </c>
      <c r="C17" s="14" t="s">
        <v>27</v>
      </c>
      <c r="D17" s="15">
        <v>182816</v>
      </c>
    </row>
    <row r="18" spans="1:4" ht="17.100000000000001" customHeight="1" x14ac:dyDescent="0.2">
      <c r="A18" s="13" t="s">
        <v>28</v>
      </c>
      <c r="B18" s="14" t="s">
        <v>10</v>
      </c>
      <c r="C18" s="14" t="s">
        <v>29</v>
      </c>
      <c r="D18" s="15">
        <v>391700</v>
      </c>
    </row>
    <row r="19" spans="1:4" ht="17.100000000000001" customHeight="1" x14ac:dyDescent="0.2">
      <c r="A19" s="13" t="s">
        <v>30</v>
      </c>
      <c r="B19" s="14" t="s">
        <v>10</v>
      </c>
      <c r="C19" s="14" t="s">
        <v>19</v>
      </c>
      <c r="D19" s="15">
        <v>6078</v>
      </c>
    </row>
    <row r="20" spans="1:4" ht="33" customHeight="1" x14ac:dyDescent="0.2">
      <c r="A20" s="13" t="s">
        <v>31</v>
      </c>
      <c r="B20" s="14" t="s">
        <v>10</v>
      </c>
      <c r="C20" s="14" t="s">
        <v>32</v>
      </c>
      <c r="D20" s="15">
        <v>27494</v>
      </c>
    </row>
    <row r="21" spans="1:4" ht="15.75" x14ac:dyDescent="0.25">
      <c r="A21" s="10" t="s">
        <v>33</v>
      </c>
      <c r="B21" s="11" t="s">
        <v>12</v>
      </c>
      <c r="C21" s="11" t="s">
        <v>6</v>
      </c>
      <c r="D21" s="12">
        <f>SUM(D22:D31)</f>
        <v>46134677</v>
      </c>
    </row>
    <row r="22" spans="1:4" ht="17.100000000000001" customHeight="1" x14ac:dyDescent="0.2">
      <c r="A22" s="13" t="s">
        <v>34</v>
      </c>
      <c r="B22" s="14" t="s">
        <v>12</v>
      </c>
      <c r="C22" s="14" t="s">
        <v>5</v>
      </c>
      <c r="D22" s="15">
        <v>391468</v>
      </c>
    </row>
    <row r="23" spans="1:4" ht="17.100000000000001" customHeight="1" x14ac:dyDescent="0.2">
      <c r="A23" s="13" t="s">
        <v>35</v>
      </c>
      <c r="B23" s="14" t="s">
        <v>12</v>
      </c>
      <c r="C23" s="14" t="s">
        <v>8</v>
      </c>
      <c r="D23" s="15">
        <v>592725</v>
      </c>
    </row>
    <row r="24" spans="1:4" ht="17.100000000000001" customHeight="1" x14ac:dyDescent="0.2">
      <c r="A24" s="13" t="s">
        <v>36</v>
      </c>
      <c r="B24" s="14" t="s">
        <v>12</v>
      </c>
      <c r="C24" s="14" t="s">
        <v>12</v>
      </c>
      <c r="D24" s="15">
        <v>44955</v>
      </c>
    </row>
    <row r="25" spans="1:4" ht="17.100000000000001" customHeight="1" x14ac:dyDescent="0.2">
      <c r="A25" s="13" t="s">
        <v>37</v>
      </c>
      <c r="B25" s="14" t="s">
        <v>12</v>
      </c>
      <c r="C25" s="14" t="s">
        <v>14</v>
      </c>
      <c r="D25" s="15">
        <v>7239120</v>
      </c>
    </row>
    <row r="26" spans="1:4" ht="17.100000000000001" customHeight="1" x14ac:dyDescent="0.2">
      <c r="A26" s="13" t="s">
        <v>38</v>
      </c>
      <c r="B26" s="14" t="s">
        <v>12</v>
      </c>
      <c r="C26" s="14" t="s">
        <v>16</v>
      </c>
      <c r="D26" s="15">
        <v>24042</v>
      </c>
    </row>
    <row r="27" spans="1:4" ht="17.100000000000001" customHeight="1" x14ac:dyDescent="0.2">
      <c r="A27" s="13" t="s">
        <v>39</v>
      </c>
      <c r="B27" s="14" t="s">
        <v>12</v>
      </c>
      <c r="C27" s="14" t="s">
        <v>18</v>
      </c>
      <c r="D27" s="15">
        <v>1137886</v>
      </c>
    </row>
    <row r="28" spans="1:4" ht="17.100000000000001" customHeight="1" x14ac:dyDescent="0.2">
      <c r="A28" s="13" t="s">
        <v>40</v>
      </c>
      <c r="B28" s="14" t="s">
        <v>12</v>
      </c>
      <c r="C28" s="14" t="s">
        <v>41</v>
      </c>
      <c r="D28" s="15">
        <v>1879346</v>
      </c>
    </row>
    <row r="29" spans="1:4" ht="17.100000000000001" customHeight="1" x14ac:dyDescent="0.2">
      <c r="A29" s="13" t="s">
        <v>42</v>
      </c>
      <c r="B29" s="14" t="s">
        <v>12</v>
      </c>
      <c r="C29" s="14" t="s">
        <v>27</v>
      </c>
      <c r="D29" s="15">
        <v>25334419</v>
      </c>
    </row>
    <row r="30" spans="1:4" ht="17.100000000000001" customHeight="1" x14ac:dyDescent="0.2">
      <c r="A30" s="13" t="s">
        <v>43</v>
      </c>
      <c r="B30" s="14" t="s">
        <v>12</v>
      </c>
      <c r="C30" s="14" t="s">
        <v>29</v>
      </c>
      <c r="D30" s="15">
        <v>1037083</v>
      </c>
    </row>
    <row r="31" spans="1:4" ht="17.100000000000001" customHeight="1" x14ac:dyDescent="0.2">
      <c r="A31" s="13" t="s">
        <v>44</v>
      </c>
      <c r="B31" s="14" t="s">
        <v>12</v>
      </c>
      <c r="C31" s="14" t="s">
        <v>45</v>
      </c>
      <c r="D31" s="15">
        <v>8453633</v>
      </c>
    </row>
    <row r="32" spans="1:4" ht="15.75" x14ac:dyDescent="0.25">
      <c r="A32" s="10" t="s">
        <v>46</v>
      </c>
      <c r="B32" s="11" t="s">
        <v>14</v>
      </c>
      <c r="C32" s="11" t="s">
        <v>6</v>
      </c>
      <c r="D32" s="12">
        <f>SUM(D33:D36)</f>
        <v>5173494</v>
      </c>
    </row>
    <row r="33" spans="1:4" ht="17.100000000000001" customHeight="1" x14ac:dyDescent="0.2">
      <c r="A33" s="13" t="s">
        <v>47</v>
      </c>
      <c r="B33" s="14" t="s">
        <v>14</v>
      </c>
      <c r="C33" s="14" t="s">
        <v>5</v>
      </c>
      <c r="D33" s="15">
        <v>3232721</v>
      </c>
    </row>
    <row r="34" spans="1:4" ht="17.100000000000001" customHeight="1" x14ac:dyDescent="0.2">
      <c r="A34" s="13" t="s">
        <v>48</v>
      </c>
      <c r="B34" s="14" t="s">
        <v>14</v>
      </c>
      <c r="C34" s="14" t="s">
        <v>8</v>
      </c>
      <c r="D34" s="15">
        <v>1041347</v>
      </c>
    </row>
    <row r="35" spans="1:4" ht="17.100000000000001" customHeight="1" x14ac:dyDescent="0.2">
      <c r="A35" s="13" t="s">
        <v>49</v>
      </c>
      <c r="B35" s="14" t="s">
        <v>14</v>
      </c>
      <c r="C35" s="14" t="s">
        <v>10</v>
      </c>
      <c r="D35" s="15">
        <v>28176</v>
      </c>
    </row>
    <row r="36" spans="1:4" ht="17.100000000000001" customHeight="1" x14ac:dyDescent="0.2">
      <c r="A36" s="13" t="s">
        <v>50</v>
      </c>
      <c r="B36" s="14" t="s">
        <v>14</v>
      </c>
      <c r="C36" s="14" t="s">
        <v>14</v>
      </c>
      <c r="D36" s="15">
        <v>871250</v>
      </c>
    </row>
    <row r="37" spans="1:4" ht="15.75" x14ac:dyDescent="0.25">
      <c r="A37" s="10" t="s">
        <v>51</v>
      </c>
      <c r="B37" s="11" t="s">
        <v>16</v>
      </c>
      <c r="C37" s="11" t="s">
        <v>6</v>
      </c>
      <c r="D37" s="12">
        <f>SUM(D38:D39)</f>
        <v>990224</v>
      </c>
    </row>
    <row r="38" spans="1:4" ht="32.1" customHeight="1" x14ac:dyDescent="0.2">
      <c r="A38" s="13" t="s">
        <v>52</v>
      </c>
      <c r="B38" s="14" t="s">
        <v>16</v>
      </c>
      <c r="C38" s="14" t="s">
        <v>10</v>
      </c>
      <c r="D38" s="15">
        <v>169713</v>
      </c>
    </row>
    <row r="39" spans="1:4" ht="17.100000000000001" customHeight="1" x14ac:dyDescent="0.2">
      <c r="A39" s="13" t="s">
        <v>53</v>
      </c>
      <c r="B39" s="14" t="s">
        <v>16</v>
      </c>
      <c r="C39" s="14" t="s">
        <v>14</v>
      </c>
      <c r="D39" s="15">
        <v>820511</v>
      </c>
    </row>
    <row r="40" spans="1:4" ht="15.75" x14ac:dyDescent="0.25">
      <c r="A40" s="10" t="s">
        <v>54</v>
      </c>
      <c r="B40" s="11" t="s">
        <v>18</v>
      </c>
      <c r="C40" s="11" t="s">
        <v>6</v>
      </c>
      <c r="D40" s="12">
        <f>SUM(D41:D49)</f>
        <v>26571630</v>
      </c>
    </row>
    <row r="41" spans="1:4" ht="17.100000000000001" customHeight="1" x14ac:dyDescent="0.2">
      <c r="A41" s="13" t="s">
        <v>55</v>
      </c>
      <c r="B41" s="14" t="s">
        <v>18</v>
      </c>
      <c r="C41" s="14" t="s">
        <v>5</v>
      </c>
      <c r="D41" s="15">
        <v>7919261</v>
      </c>
    </row>
    <row r="42" spans="1:4" ht="17.100000000000001" customHeight="1" x14ac:dyDescent="0.2">
      <c r="A42" s="13" t="s">
        <v>56</v>
      </c>
      <c r="B42" s="14" t="s">
        <v>18</v>
      </c>
      <c r="C42" s="14" t="s">
        <v>8</v>
      </c>
      <c r="D42" s="15">
        <v>14074545</v>
      </c>
    </row>
    <row r="43" spans="1:4" ht="17.100000000000001" customHeight="1" x14ac:dyDescent="0.2">
      <c r="A43" s="13" t="s">
        <v>57</v>
      </c>
      <c r="B43" s="14" t="s">
        <v>18</v>
      </c>
      <c r="C43" s="14" t="s">
        <v>10</v>
      </c>
      <c r="D43" s="15">
        <v>416309</v>
      </c>
    </row>
    <row r="44" spans="1:4" ht="17.100000000000001" customHeight="1" x14ac:dyDescent="0.2">
      <c r="A44" s="13" t="s">
        <v>58</v>
      </c>
      <c r="B44" s="14" t="s">
        <v>18</v>
      </c>
      <c r="C44" s="14" t="s">
        <v>12</v>
      </c>
      <c r="D44" s="15">
        <v>1825146</v>
      </c>
    </row>
    <row r="45" spans="1:4" ht="32.1" customHeight="1" x14ac:dyDescent="0.2">
      <c r="A45" s="13" t="s">
        <v>59</v>
      </c>
      <c r="B45" s="14" t="s">
        <v>18</v>
      </c>
      <c r="C45" s="14" t="s">
        <v>14</v>
      </c>
      <c r="D45" s="15">
        <v>141212</v>
      </c>
    </row>
    <row r="46" spans="1:4" ht="17.100000000000001" customHeight="1" x14ac:dyDescent="0.2">
      <c r="A46" s="13" t="s">
        <v>60</v>
      </c>
      <c r="B46" s="14" t="s">
        <v>18</v>
      </c>
      <c r="C46" s="14" t="s">
        <v>16</v>
      </c>
      <c r="D46" s="15">
        <v>711691</v>
      </c>
    </row>
    <row r="47" spans="1:4" ht="17.100000000000001" customHeight="1" x14ac:dyDescent="0.2">
      <c r="A47" s="13" t="s">
        <v>61</v>
      </c>
      <c r="B47" s="14" t="s">
        <v>18</v>
      </c>
      <c r="C47" s="14" t="s">
        <v>18</v>
      </c>
      <c r="D47" s="15">
        <v>1049755</v>
      </c>
    </row>
    <row r="48" spans="1:4" ht="17.100000000000001" customHeight="1" x14ac:dyDescent="0.2">
      <c r="A48" s="13" t="s">
        <v>62</v>
      </c>
      <c r="B48" s="14" t="s">
        <v>18</v>
      </c>
      <c r="C48" s="14" t="s">
        <v>41</v>
      </c>
      <c r="D48" s="15">
        <v>3623</v>
      </c>
    </row>
    <row r="49" spans="1:4" ht="17.100000000000001" customHeight="1" x14ac:dyDescent="0.2">
      <c r="A49" s="13" t="s">
        <v>63</v>
      </c>
      <c r="B49" s="14" t="s">
        <v>18</v>
      </c>
      <c r="C49" s="14" t="s">
        <v>27</v>
      </c>
      <c r="D49" s="15">
        <v>430088</v>
      </c>
    </row>
    <row r="50" spans="1:4" ht="15.75" x14ac:dyDescent="0.25">
      <c r="A50" s="10" t="s">
        <v>94</v>
      </c>
      <c r="B50" s="11" t="s">
        <v>41</v>
      </c>
      <c r="C50" s="11" t="s">
        <v>6</v>
      </c>
      <c r="D50" s="12">
        <f>SUM(D51:D52)</f>
        <v>2961939</v>
      </c>
    </row>
    <row r="51" spans="1:4" ht="17.100000000000001" customHeight="1" x14ac:dyDescent="0.2">
      <c r="A51" s="13" t="s">
        <v>64</v>
      </c>
      <c r="B51" s="14" t="s">
        <v>41</v>
      </c>
      <c r="C51" s="14" t="s">
        <v>5</v>
      </c>
      <c r="D51" s="15">
        <v>2751452</v>
      </c>
    </row>
    <row r="52" spans="1:4" ht="17.100000000000001" customHeight="1" x14ac:dyDescent="0.2">
      <c r="A52" s="13" t="s">
        <v>65</v>
      </c>
      <c r="B52" s="14" t="s">
        <v>41</v>
      </c>
      <c r="C52" s="14" t="s">
        <v>12</v>
      </c>
      <c r="D52" s="15">
        <v>210487</v>
      </c>
    </row>
    <row r="53" spans="1:4" ht="15.75" x14ac:dyDescent="0.25">
      <c r="A53" s="10" t="s">
        <v>66</v>
      </c>
      <c r="B53" s="11" t="s">
        <v>27</v>
      </c>
      <c r="C53" s="11" t="s">
        <v>6</v>
      </c>
      <c r="D53" s="12">
        <f>SUM(D54:D59)</f>
        <v>14727135</v>
      </c>
    </row>
    <row r="54" spans="1:4" ht="17.100000000000001" customHeight="1" x14ac:dyDescent="0.2">
      <c r="A54" s="13" t="s">
        <v>67</v>
      </c>
      <c r="B54" s="14" t="s">
        <v>27</v>
      </c>
      <c r="C54" s="14" t="s">
        <v>5</v>
      </c>
      <c r="D54" s="15">
        <v>1267049</v>
      </c>
    </row>
    <row r="55" spans="1:4" ht="17.100000000000001" customHeight="1" x14ac:dyDescent="0.2">
      <c r="A55" s="13" t="s">
        <v>68</v>
      </c>
      <c r="B55" s="14" t="s">
        <v>27</v>
      </c>
      <c r="C55" s="14" t="s">
        <v>8</v>
      </c>
      <c r="D55" s="15">
        <v>56401</v>
      </c>
    </row>
    <row r="56" spans="1:4" ht="17.100000000000001" customHeight="1" x14ac:dyDescent="0.2">
      <c r="A56" s="13" t="s">
        <v>95</v>
      </c>
      <c r="B56" s="14" t="s">
        <v>27</v>
      </c>
      <c r="C56" s="14" t="s">
        <v>12</v>
      </c>
      <c r="D56" s="15">
        <v>11494</v>
      </c>
    </row>
    <row r="57" spans="1:4" ht="17.100000000000001" customHeight="1" x14ac:dyDescent="0.2">
      <c r="A57" s="13" t="s">
        <v>69</v>
      </c>
      <c r="B57" s="14" t="s">
        <v>27</v>
      </c>
      <c r="C57" s="14" t="s">
        <v>14</v>
      </c>
      <c r="D57" s="15">
        <v>38853</v>
      </c>
    </row>
    <row r="58" spans="1:4" ht="32.1" customHeight="1" x14ac:dyDescent="0.2">
      <c r="A58" s="13" t="s">
        <v>70</v>
      </c>
      <c r="B58" s="14" t="s">
        <v>27</v>
      </c>
      <c r="C58" s="14" t="s">
        <v>16</v>
      </c>
      <c r="D58" s="15">
        <v>253973</v>
      </c>
    </row>
    <row r="59" spans="1:4" ht="17.100000000000001" customHeight="1" x14ac:dyDescent="0.2">
      <c r="A59" s="13" t="s">
        <v>71</v>
      </c>
      <c r="B59" s="14" t="s">
        <v>27</v>
      </c>
      <c r="C59" s="14" t="s">
        <v>27</v>
      </c>
      <c r="D59" s="15">
        <v>13099365</v>
      </c>
    </row>
    <row r="60" spans="1:4" ht="15.75" x14ac:dyDescent="0.25">
      <c r="A60" s="10" t="s">
        <v>72</v>
      </c>
      <c r="B60" s="11" t="s">
        <v>29</v>
      </c>
      <c r="C60" s="11" t="s">
        <v>6</v>
      </c>
      <c r="D60" s="12">
        <f>SUM(D61:D65)</f>
        <v>17306497</v>
      </c>
    </row>
    <row r="61" spans="1:4" ht="17.100000000000001" customHeight="1" x14ac:dyDescent="0.2">
      <c r="A61" s="13" t="s">
        <v>73</v>
      </c>
      <c r="B61" s="14" t="s">
        <v>29</v>
      </c>
      <c r="C61" s="14" t="s">
        <v>5</v>
      </c>
      <c r="D61" s="15">
        <v>296424</v>
      </c>
    </row>
    <row r="62" spans="1:4" ht="17.100000000000001" customHeight="1" x14ac:dyDescent="0.2">
      <c r="A62" s="13" t="s">
        <v>74</v>
      </c>
      <c r="B62" s="14" t="s">
        <v>29</v>
      </c>
      <c r="C62" s="14" t="s">
        <v>8</v>
      </c>
      <c r="D62" s="15">
        <v>2135792</v>
      </c>
    </row>
    <row r="63" spans="1:4" ht="17.100000000000001" customHeight="1" x14ac:dyDescent="0.2">
      <c r="A63" s="13" t="s">
        <v>75</v>
      </c>
      <c r="B63" s="14" t="s">
        <v>29</v>
      </c>
      <c r="C63" s="14" t="s">
        <v>10</v>
      </c>
      <c r="D63" s="15">
        <v>12223580</v>
      </c>
    </row>
    <row r="64" spans="1:4" ht="17.100000000000001" customHeight="1" x14ac:dyDescent="0.2">
      <c r="A64" s="13" t="s">
        <v>76</v>
      </c>
      <c r="B64" s="14" t="s">
        <v>29</v>
      </c>
      <c r="C64" s="14" t="s">
        <v>12</v>
      </c>
      <c r="D64" s="15">
        <v>1637662</v>
      </c>
    </row>
    <row r="65" spans="1:4" ht="17.100000000000001" customHeight="1" x14ac:dyDescent="0.2">
      <c r="A65" s="13" t="s">
        <v>77</v>
      </c>
      <c r="B65" s="14" t="s">
        <v>29</v>
      </c>
      <c r="C65" s="14" t="s">
        <v>16</v>
      </c>
      <c r="D65" s="15">
        <v>1013039</v>
      </c>
    </row>
    <row r="66" spans="1:4" ht="15.75" x14ac:dyDescent="0.25">
      <c r="A66" s="10" t="s">
        <v>78</v>
      </c>
      <c r="B66" s="11" t="s">
        <v>19</v>
      </c>
      <c r="C66" s="11" t="s">
        <v>6</v>
      </c>
      <c r="D66" s="12">
        <f>SUM(D67:D70)</f>
        <v>3764859</v>
      </c>
    </row>
    <row r="67" spans="1:4" ht="17.100000000000001" customHeight="1" x14ac:dyDescent="0.2">
      <c r="A67" s="13" t="s">
        <v>79</v>
      </c>
      <c r="B67" s="14" t="s">
        <v>19</v>
      </c>
      <c r="C67" s="14" t="s">
        <v>5</v>
      </c>
      <c r="D67" s="15">
        <v>31367</v>
      </c>
    </row>
    <row r="68" spans="1:4" ht="17.100000000000001" customHeight="1" x14ac:dyDescent="0.2">
      <c r="A68" s="13" t="s">
        <v>80</v>
      </c>
      <c r="B68" s="14" t="s">
        <v>19</v>
      </c>
      <c r="C68" s="14" t="s">
        <v>8</v>
      </c>
      <c r="D68" s="15">
        <v>924895</v>
      </c>
    </row>
    <row r="69" spans="1:4" ht="17.100000000000001" customHeight="1" x14ac:dyDescent="0.2">
      <c r="A69" s="13" t="s">
        <v>81</v>
      </c>
      <c r="B69" s="14" t="s">
        <v>19</v>
      </c>
      <c r="C69" s="14" t="s">
        <v>10</v>
      </c>
      <c r="D69" s="15">
        <v>1463657</v>
      </c>
    </row>
    <row r="70" spans="1:4" ht="17.100000000000001" customHeight="1" x14ac:dyDescent="0.2">
      <c r="A70" s="13" t="s">
        <v>82</v>
      </c>
      <c r="B70" s="14" t="s">
        <v>19</v>
      </c>
      <c r="C70" s="14" t="s">
        <v>14</v>
      </c>
      <c r="D70" s="15">
        <v>1344940</v>
      </c>
    </row>
    <row r="71" spans="1:4" ht="15.75" x14ac:dyDescent="0.25">
      <c r="A71" s="10" t="s">
        <v>83</v>
      </c>
      <c r="B71" s="11" t="s">
        <v>45</v>
      </c>
      <c r="C71" s="11" t="s">
        <v>6</v>
      </c>
      <c r="D71" s="12">
        <f>SUM(D72:D74)</f>
        <v>543421</v>
      </c>
    </row>
    <row r="72" spans="1:4" ht="17.100000000000001" customHeight="1" x14ac:dyDescent="0.2">
      <c r="A72" s="13" t="s">
        <v>84</v>
      </c>
      <c r="B72" s="14" t="s">
        <v>45</v>
      </c>
      <c r="C72" s="14" t="s">
        <v>5</v>
      </c>
      <c r="D72" s="15">
        <v>129795</v>
      </c>
    </row>
    <row r="73" spans="1:4" ht="17.100000000000001" customHeight="1" x14ac:dyDescent="0.2">
      <c r="A73" s="13" t="s">
        <v>85</v>
      </c>
      <c r="B73" s="14" t="s">
        <v>45</v>
      </c>
      <c r="C73" s="14" t="s">
        <v>8</v>
      </c>
      <c r="D73" s="15">
        <v>167858</v>
      </c>
    </row>
    <row r="74" spans="1:4" ht="17.100000000000001" customHeight="1" x14ac:dyDescent="0.2">
      <c r="A74" s="13" t="s">
        <v>86</v>
      </c>
      <c r="B74" s="14" t="s">
        <v>45</v>
      </c>
      <c r="C74" s="14" t="s">
        <v>12</v>
      </c>
      <c r="D74" s="15">
        <v>245768</v>
      </c>
    </row>
    <row r="75" spans="1:4" ht="31.5" x14ac:dyDescent="0.25">
      <c r="A75" s="10" t="s">
        <v>87</v>
      </c>
      <c r="B75" s="11" t="s">
        <v>21</v>
      </c>
      <c r="C75" s="11" t="s">
        <v>6</v>
      </c>
      <c r="D75" s="12">
        <f>SUM(D76)</f>
        <v>6189</v>
      </c>
    </row>
    <row r="76" spans="1:4" ht="32.1" customHeight="1" x14ac:dyDescent="0.2">
      <c r="A76" s="13" t="s">
        <v>88</v>
      </c>
      <c r="B76" s="14" t="s">
        <v>21</v>
      </c>
      <c r="C76" s="14" t="s">
        <v>5</v>
      </c>
      <c r="D76" s="15">
        <v>6189</v>
      </c>
    </row>
    <row r="77" spans="1:4" ht="47.25" x14ac:dyDescent="0.25">
      <c r="A77" s="10" t="s">
        <v>89</v>
      </c>
      <c r="B77" s="11" t="s">
        <v>32</v>
      </c>
      <c r="C77" s="11" t="s">
        <v>6</v>
      </c>
      <c r="D77" s="12">
        <f>SUM(D78:D79)</f>
        <v>21276352</v>
      </c>
    </row>
    <row r="78" spans="1:4" ht="47.1" customHeight="1" x14ac:dyDescent="0.2">
      <c r="A78" s="13" t="s">
        <v>90</v>
      </c>
      <c r="B78" s="14" t="s">
        <v>32</v>
      </c>
      <c r="C78" s="14" t="s">
        <v>5</v>
      </c>
      <c r="D78" s="15">
        <v>5050506</v>
      </c>
    </row>
    <row r="79" spans="1:4" ht="17.100000000000001" customHeight="1" x14ac:dyDescent="0.2">
      <c r="A79" s="13" t="s">
        <v>91</v>
      </c>
      <c r="B79" s="14" t="s">
        <v>32</v>
      </c>
      <c r="C79" s="14" t="s">
        <v>10</v>
      </c>
      <c r="D79" s="15">
        <v>16225846</v>
      </c>
    </row>
    <row r="80" spans="1:4" ht="15.75" x14ac:dyDescent="0.25">
      <c r="A80" s="16" t="s">
        <v>92</v>
      </c>
      <c r="B80" s="17" t="s">
        <v>93</v>
      </c>
      <c r="C80" s="17" t="s">
        <v>93</v>
      </c>
      <c r="D80" s="12">
        <f>D77+D75+D71+D66+D60+D53+D50+D40+D37+D32+D21+D15+D13+D5</f>
        <v>145511905</v>
      </c>
    </row>
  </sheetData>
  <mergeCells count="1">
    <mergeCell ref="A2:D2"/>
  </mergeCells>
  <phoneticPr fontId="5" type="noConversion"/>
  <pageMargins left="0.78740157480314965" right="0.59055118110236227" top="0.78740157480314965" bottom="0.59055118110236227" header="0.39370078740157483" footer="0.39370078740157483"/>
  <pageSetup paperSize="9" orientation="portrait" r:id="rId1"/>
  <headerFooter differentFirst="1" alignWithMargins="0">
    <oddHeader>&amp;C&amp;12&amp;P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2013</vt:lpstr>
      <vt:lpstr>'2013'!Заголовки_для_печати</vt:lpstr>
    </vt:vector>
  </TitlesOfParts>
  <Company>BFT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Ирина Валерьевна Рыбникова</cp:lastModifiedBy>
  <cp:lastPrinted>2014-03-20T05:09:23Z</cp:lastPrinted>
  <dcterms:created xsi:type="dcterms:W3CDTF">2006-02-07T16:01:49Z</dcterms:created>
  <dcterms:modified xsi:type="dcterms:W3CDTF">2014-03-20T05:09:26Z</dcterms:modified>
</cp:coreProperties>
</file>